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Июнь\357844_Мошков\"/>
    </mc:Choice>
  </mc:AlternateContent>
  <bookViews>
    <workbookView xWindow="0" yWindow="0" windowWidth="28800" windowHeight="12000"/>
  </bookViews>
  <sheets>
    <sheet name="ССР тек" sheetId="1" r:id="rId1"/>
  </sheets>
  <definedNames>
    <definedName name="_xlnm.Print_Titles" localSheetId="0">'ССР тек'!$18:$18</definedName>
    <definedName name="_xlnm.Print_Area" localSheetId="0">'ССР тек'!$A$1:$H$60</definedName>
  </definedNames>
  <calcPr calcId="162913" fullPrecision="0" calcOnSave="0"/>
</workbook>
</file>

<file path=xl/calcChain.xml><?xml version="1.0" encoding="utf-8"?>
<calcChain xmlns="http://schemas.openxmlformats.org/spreadsheetml/2006/main">
  <c r="I53" i="1" l="1"/>
  <c r="I52" i="1"/>
  <c r="E34" i="1" l="1"/>
  <c r="F34" i="1"/>
  <c r="G34" i="1"/>
  <c r="H34" i="1"/>
  <c r="D34" i="1"/>
  <c r="E32" i="1"/>
  <c r="D32" i="1"/>
  <c r="F29" i="1" l="1"/>
  <c r="E29" i="1"/>
  <c r="D29" i="1"/>
  <c r="H28" i="1"/>
  <c r="H29" i="1" l="1"/>
  <c r="H22" i="1" l="1"/>
  <c r="H23" i="1"/>
  <c r="H24" i="1"/>
  <c r="H25" i="1"/>
  <c r="H37" i="1" l="1"/>
  <c r="H38" i="1"/>
  <c r="G33" i="1"/>
  <c r="F33" i="1"/>
  <c r="E26" i="1" l="1"/>
  <c r="F26" i="1"/>
  <c r="G26" i="1"/>
  <c r="H21" i="1"/>
  <c r="G30" i="1" l="1"/>
  <c r="F40" i="1"/>
  <c r="F30" i="1"/>
  <c r="E33" i="1"/>
  <c r="E40" i="1" s="1"/>
  <c r="E30" i="1"/>
  <c r="D26" i="1"/>
  <c r="D33" i="1" l="1"/>
  <c r="D40" i="1" s="1"/>
  <c r="D30" i="1"/>
  <c r="G48" i="1"/>
  <c r="H32" i="1" l="1"/>
  <c r="H33" i="1" s="1"/>
  <c r="G39" i="1"/>
  <c r="G40" i="1" s="1"/>
  <c r="H20" i="1" l="1"/>
  <c r="H26" i="1" s="1"/>
  <c r="H30" i="1" l="1"/>
  <c r="F44" i="1"/>
  <c r="E44" i="1"/>
  <c r="D44" i="1"/>
  <c r="E48" i="1" l="1"/>
  <c r="F48" i="1"/>
  <c r="D48" i="1"/>
  <c r="E39" i="1" l="1"/>
  <c r="F39" i="1"/>
  <c r="D39" i="1"/>
  <c r="H36" i="1"/>
  <c r="F45" i="1" l="1"/>
  <c r="F49" i="1" s="1"/>
  <c r="F51" i="1" s="1"/>
  <c r="F52" i="1" s="1"/>
  <c r="F53" i="1" s="1"/>
  <c r="F55" i="1" s="1"/>
  <c r="F56" i="1" l="1"/>
  <c r="F57" i="1" s="1"/>
  <c r="E45" i="1" l="1"/>
  <c r="E49" i="1" s="1"/>
  <c r="E51" i="1" s="1"/>
  <c r="E52" i="1" s="1"/>
  <c r="E53" i="1" s="1"/>
  <c r="E55" i="1" s="1"/>
  <c r="E56" i="1" l="1"/>
  <c r="E57" i="1" s="1"/>
  <c r="H39" i="1"/>
  <c r="H40" i="1" s="1"/>
  <c r="H47" i="1" l="1"/>
  <c r="H48" i="1" s="1"/>
  <c r="D45" i="1" l="1"/>
  <c r="D49" i="1" l="1"/>
  <c r="D51" i="1" s="1"/>
  <c r="D52" i="1" s="1"/>
  <c r="D53" i="1" s="1"/>
  <c r="D55" i="1" s="1"/>
  <c r="G42" i="1" l="1"/>
  <c r="H42" i="1" s="1"/>
  <c r="G43" i="1"/>
  <c r="H43" i="1" s="1"/>
  <c r="G44" i="1" l="1"/>
  <c r="G45" i="1" s="1"/>
  <c r="G49" i="1" s="1"/>
  <c r="D56" i="1"/>
  <c r="D57" i="1" s="1"/>
  <c r="G51" i="1" l="1"/>
  <c r="H44" i="1"/>
  <c r="H45" i="1" s="1"/>
  <c r="H49" i="1" s="1"/>
  <c r="G52" i="1" l="1"/>
  <c r="G53" i="1" s="1"/>
  <c r="G55" i="1" s="1"/>
  <c r="G56" i="1" s="1"/>
  <c r="G57" i="1" s="1"/>
  <c r="H51" i="1"/>
  <c r="H52" i="1" s="1"/>
  <c r="H53" i="1" s="1"/>
  <c r="H55" i="1" s="1"/>
  <c r="H56" i="1" s="1"/>
  <c r="H57" i="1" s="1"/>
</calcChain>
</file>

<file path=xl/sharedStrings.xml><?xml version="1.0" encoding="utf-8"?>
<sst xmlns="http://schemas.openxmlformats.org/spreadsheetml/2006/main" count="78" uniqueCount="78">
  <si>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</si>
  <si>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</si>
  <si>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</si>
  <si>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</si>
  <si>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</si>
  <si>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</si>
  <si>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</si>
  <si>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</si>
  <si>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</si>
  <si>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</si>
  <si>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</si>
  <si>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</si>
  <si>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</si>
  <si>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</si>
  <si>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</si>
  <si>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</si>
  <si>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</si>
  <si>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</si>
  <si>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</si>
  <si>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</si>
  <si>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</si>
  <si>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</si>
  <si>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</si>
  <si>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</si>
  <si>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</si>
  <si>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</si>
  <si>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</si>
  <si>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</si>
  <si>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</si>
  <si>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</si>
  <si>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</si>
  <si>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</si>
  <si>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</si>
  <si>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</si>
  <si>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</si>
  <si>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</si>
  <si>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</si>
  <si>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</si>
  <si>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</si>
  <si>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</si>
  <si>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</si>
  <si>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</si>
  <si>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</si>
  <si>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</si>
  <si>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</si>
  <si>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</si>
  <si>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</si>
  <si>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</si>
  <si>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</si>
  <si>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</si>
  <si>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</si>
  <si>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</si>
  <si>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</si>
  <si>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по титулу филиала "Новая Москва", выполняемого хоз. способом: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</si>
  <si>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</si>
  <si>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</si>
  <si>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</si>
  <si>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</si>
  <si>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</si>
  <si>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</si>
  <si>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</si>
  <si>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</si>
  <si>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</si>
  <si>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</si>
  <si>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</si>
  <si>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</si>
  <si>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</si>
  <si>
    <t>Строительство 1хКЛ-0,4 кВ в траншее (1х10,50 п.м. по плану)</t>
  </si>
  <si>
    <t>Строительство 1хКЛ-0,4 кВ в ГНП (1х4,00 п.м. по плану) 1 скважина х 2 трубы ПНД</t>
  </si>
  <si>
    <t>ЛС №02-01-06</t>
  </si>
  <si>
    <t>Строительство 1хКЛ-0,4 кВ в траншее в трубах (1х56,00 п.м. по плану) 2 трубы ПНД</t>
  </si>
  <si>
    <t>2026.01</t>
  </si>
  <si>
    <t>Глава 7. Благоустройство и озеленение территории</t>
  </si>
  <si>
    <t>№07-01-01</t>
  </si>
  <si>
    <t>Благоустройство</t>
  </si>
  <si>
    <t>Итого: по главе 7</t>
  </si>
  <si>
    <t>Итого: по главам 1-7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</si>
  <si>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77:22:0030118:2901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</si>
</sst>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8" fillId="0" borderId="0" xfId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164" fontId="0" fillId="0" borderId="0" xfId="0" applyNumberFormat="1" applyFont="1" applyFill="1" applyAlignment="1">
      <alignment horizontal="center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154781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  <xdr:twoCellAnchor editAs="oneCell">
    <xdr:from>
      <xdr:col>4</xdr:col>
      <xdr:colOff>369504</xdr:colOff>
      <xdr:row>57</xdr:row>
      <xdr:rowOff>46359</xdr:rowOff>
    </xdr:from>
    <xdr:to>
      <xdr:col>5</xdr:col>
      <xdr:colOff>177362</xdr:colOff>
      <xdr:row>59</xdr:row>
      <xdr:rowOff>183931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6920" b="15154"/>
        <a:stretch/>
      </xdr:blipFill>
      <xdr:spPr>
        <a:xfrm>
          <a:off x="6163332" y="14813393"/>
          <a:ext cx="1062530" cy="518572"/>
        </a:xfrm>
        <a:prstGeom prst="rect">
          <a:avLst/>
        </a:prstGeom>
      </xdr:spPr>
    </xdr:pic>
    <xdr:clientData/>
  </xdr:twoCellAnchor>
  <xdr:twoCellAnchor>
    <xdr:from>
      <xdr:col>3</xdr:col>
      <xdr:colOff>13138</xdr:colOff>
      <xdr:row>58</xdr:row>
      <xdr:rowOff>183932</xdr:rowOff>
    </xdr:from>
    <xdr:to>
      <xdr:col>5</xdr:col>
      <xdr:colOff>1051034</xdr:colOff>
      <xdr:row>58</xdr:row>
      <xdr:rowOff>190500</xdr:rowOff>
    </xdr:to>
    <xdr:cxnSp macro="">
      <xdr:nvCxnSpPr>
        <xdr:cNvPr id="5" name="Прямая соединительная линия 4"/>
        <xdr:cNvCxnSpPr/>
      </xdr:nvCxnSpPr>
      <xdr:spPr>
        <a:xfrm flipV="1">
          <a:off x="4407776" y="15141466"/>
          <a:ext cx="3691758" cy="656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4"/>
  <sheetViews>
    <sheetView tabSelected="1" view="pageBreakPreview" topLeftCell="A37" zoomScale="80" zoomScaleNormal="80" zoomScaleSheetLayoutView="80" workbookViewId="0">
      <selection activeCell="F53" sqref="F53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42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71" t="s">
        <v>5</v>
      </c>
      <c r="C1" s="71"/>
      <c r="D1" s="71"/>
      <c r="E1" s="71"/>
      <c r="F1" s="10"/>
      <c r="G1" s="71"/>
      <c r="H1" s="71"/>
    </row>
    <row r="2" spans="1:8" x14ac:dyDescent="0.25">
      <c r="B2" s="71"/>
      <c r="C2" s="71"/>
      <c r="D2" s="71"/>
      <c r="E2" s="71"/>
      <c r="F2" s="10"/>
      <c r="G2" s="71"/>
      <c r="H2" s="71"/>
    </row>
    <row r="3" spans="1:8" ht="15" customHeight="1" x14ac:dyDescent="0.25">
      <c r="B3" s="72" t="s">
        <v>20</v>
      </c>
      <c r="C3" s="73"/>
      <c r="D3" s="73"/>
      <c r="E3" s="73"/>
      <c r="F3" s="11"/>
      <c r="G3" s="73"/>
      <c r="H3" s="73"/>
    </row>
    <row r="4" spans="1:8" x14ac:dyDescent="0.25">
      <c r="B4" s="74" t="s">
        <v>30</v>
      </c>
      <c r="C4" s="74"/>
      <c r="D4" s="74"/>
      <c r="E4" s="74"/>
      <c r="F4" s="12"/>
      <c r="G4" s="74"/>
      <c r="H4" s="74"/>
    </row>
    <row r="5" spans="1:8" ht="33.75" customHeight="1" x14ac:dyDescent="0.25">
      <c r="B5" s="74" t="s">
        <v>31</v>
      </c>
      <c r="C5" s="74"/>
      <c r="D5" s="74"/>
      <c r="E5" s="74"/>
      <c r="F5" s="12"/>
      <c r="G5" s="74"/>
      <c r="H5" s="74"/>
    </row>
    <row r="6" spans="1:8" ht="42.75" customHeight="1" x14ac:dyDescent="0.25">
      <c r="B6" s="75" t="s">
        <v>35</v>
      </c>
      <c r="C6" s="75"/>
      <c r="D6" s="75"/>
      <c r="E6" s="75"/>
      <c r="F6" s="13"/>
      <c r="G6" s="75"/>
      <c r="H6" s="75"/>
    </row>
    <row r="7" spans="1:8" x14ac:dyDescent="0.25">
      <c r="B7" s="14" t="s">
        <v>4</v>
      </c>
      <c r="F7" s="15"/>
    </row>
    <row r="8" spans="1:8" x14ac:dyDescent="0.25">
      <c r="B8" s="15"/>
      <c r="F8" s="15"/>
    </row>
    <row r="9" spans="1:8" x14ac:dyDescent="0.25">
      <c r="B9" s="76" t="s">
        <v>18</v>
      </c>
      <c r="C9" s="76"/>
      <c r="D9" s="76"/>
      <c r="E9" s="76"/>
      <c r="F9" s="76"/>
      <c r="G9" s="76"/>
      <c r="H9" s="76"/>
    </row>
    <row r="10" spans="1:8" x14ac:dyDescent="0.25">
      <c r="B10" s="70" t="s">
        <v>53</v>
      </c>
      <c r="C10" s="70"/>
      <c r="D10" s="70"/>
      <c r="E10" s="70"/>
      <c r="F10" s="70"/>
      <c r="G10" s="70"/>
      <c r="H10" s="70"/>
    </row>
    <row r="11" spans="1:8" ht="72" customHeight="1" x14ac:dyDescent="0.25">
      <c r="A11" s="69" t="s">
        <v>77</v>
      </c>
      <c r="B11" s="69"/>
      <c r="C11" s="69"/>
      <c r="D11" s="69"/>
      <c r="E11" s="69"/>
      <c r="F11" s="69"/>
      <c r="G11" s="69"/>
      <c r="H11" s="69"/>
    </row>
    <row r="12" spans="1:8" ht="15" customHeight="1" x14ac:dyDescent="0.25">
      <c r="A12" s="16"/>
      <c r="B12" s="77" t="s">
        <v>19</v>
      </c>
      <c r="C12" s="77"/>
      <c r="D12" s="77"/>
      <c r="E12" s="77"/>
      <c r="F12" s="77"/>
      <c r="G12" s="77"/>
      <c r="H12" s="77"/>
    </row>
    <row r="13" spans="1:8" x14ac:dyDescent="0.25">
      <c r="D13" s="76"/>
      <c r="E13" s="76"/>
      <c r="F13" s="76"/>
    </row>
    <row r="14" spans="1:8" x14ac:dyDescent="0.25">
      <c r="A14" s="25"/>
      <c r="B14" s="37"/>
      <c r="C14" s="37"/>
      <c r="D14" s="37"/>
      <c r="E14" s="37"/>
      <c r="F14" s="37"/>
      <c r="G14" s="37"/>
      <c r="H14" s="37"/>
    </row>
    <row r="15" spans="1:8" x14ac:dyDescent="0.25">
      <c r="A15" s="26" t="s">
        <v>21</v>
      </c>
      <c r="B15" s="20"/>
      <c r="C15" s="27"/>
      <c r="D15" s="28" t="s">
        <v>71</v>
      </c>
      <c r="E15" s="29"/>
      <c r="F15" s="29"/>
      <c r="G15" s="29"/>
      <c r="H15" s="29"/>
    </row>
    <row r="16" spans="1:8" ht="22.5" customHeight="1" x14ac:dyDescent="0.25">
      <c r="A16" s="78" t="s">
        <v>0</v>
      </c>
      <c r="B16" s="78" t="s">
        <v>1</v>
      </c>
      <c r="C16" s="78" t="s">
        <v>2</v>
      </c>
      <c r="D16" s="78" t="s">
        <v>26</v>
      </c>
      <c r="E16" s="78"/>
      <c r="F16" s="78"/>
      <c r="G16" s="78"/>
      <c r="H16" s="78" t="s">
        <v>16</v>
      </c>
    </row>
    <row r="17" spans="1:12" ht="33" customHeight="1" x14ac:dyDescent="0.25">
      <c r="A17" s="78"/>
      <c r="B17" s="78"/>
      <c r="C17" s="78"/>
      <c r="D17" s="5" t="s">
        <v>22</v>
      </c>
      <c r="E17" s="5" t="s">
        <v>23</v>
      </c>
      <c r="F17" s="36" t="s">
        <v>24</v>
      </c>
      <c r="G17" s="36" t="s">
        <v>25</v>
      </c>
      <c r="H17" s="78"/>
    </row>
    <row r="18" spans="1:12" s="1" customFormat="1" ht="11.25" customHeight="1" x14ac:dyDescent="0.25">
      <c r="A18" s="36">
        <v>1</v>
      </c>
      <c r="B18" s="36">
        <v>2</v>
      </c>
      <c r="C18" s="36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0"/>
      <c r="B19" s="79" t="s">
        <v>3</v>
      </c>
      <c r="C19" s="79"/>
      <c r="D19" s="79"/>
      <c r="E19" s="79"/>
      <c r="F19" s="79"/>
      <c r="G19" s="79"/>
      <c r="H19" s="7"/>
    </row>
    <row r="20" spans="1:12" s="35" customFormat="1" x14ac:dyDescent="0.25">
      <c r="A20" s="32">
        <v>1</v>
      </c>
      <c r="B20" s="32" t="s">
        <v>40</v>
      </c>
      <c r="C20" s="18" t="s">
        <v>48</v>
      </c>
      <c r="D20" s="34">
        <v>5.48</v>
      </c>
      <c r="E20" s="34">
        <v>25.44</v>
      </c>
      <c r="F20" s="34">
        <v>145.93</v>
      </c>
      <c r="G20" s="34">
        <v>0</v>
      </c>
      <c r="H20" s="34">
        <f>SUM(D20:G20)</f>
        <v>176.85</v>
      </c>
    </row>
    <row r="21" spans="1:12" s="1" customFormat="1" ht="30" x14ac:dyDescent="0.25">
      <c r="A21" s="5">
        <v>2</v>
      </c>
      <c r="B21" s="5" t="s">
        <v>41</v>
      </c>
      <c r="C21" s="18" t="s">
        <v>67</v>
      </c>
      <c r="D21" s="24">
        <v>5.5</v>
      </c>
      <c r="E21" s="24">
        <v>17.350000000000001</v>
      </c>
      <c r="F21" s="24">
        <v>0</v>
      </c>
      <c r="G21" s="24">
        <v>0</v>
      </c>
      <c r="H21" s="24">
        <f t="shared" ref="H21:H25" si="0">SUM(D21:G21)</f>
        <v>22.85</v>
      </c>
    </row>
    <row r="22" spans="1:12" s="1" customFormat="1" ht="30" x14ac:dyDescent="0.25">
      <c r="A22" s="5">
        <v>3</v>
      </c>
      <c r="B22" s="5" t="s">
        <v>42</v>
      </c>
      <c r="C22" s="18" t="s">
        <v>68</v>
      </c>
      <c r="D22" s="24">
        <v>95.52</v>
      </c>
      <c r="E22" s="24">
        <v>5.57</v>
      </c>
      <c r="F22" s="24">
        <v>0</v>
      </c>
      <c r="G22" s="24">
        <v>0</v>
      </c>
      <c r="H22" s="34">
        <f t="shared" si="0"/>
        <v>101.09</v>
      </c>
    </row>
    <row r="23" spans="1:12" s="1" customFormat="1" ht="30" x14ac:dyDescent="0.25">
      <c r="A23" s="32">
        <v>4</v>
      </c>
      <c r="B23" s="32" t="s">
        <v>43</v>
      </c>
      <c r="C23" s="18" t="s">
        <v>70</v>
      </c>
      <c r="D23" s="24">
        <v>181.48</v>
      </c>
      <c r="E23" s="24">
        <v>77.92</v>
      </c>
      <c r="F23" s="24">
        <v>0</v>
      </c>
      <c r="G23" s="24">
        <v>0</v>
      </c>
      <c r="H23" s="24">
        <f t="shared" si="0"/>
        <v>259.39999999999998</v>
      </c>
    </row>
    <row r="24" spans="1:12" s="1" customFormat="1" ht="45" x14ac:dyDescent="0.25">
      <c r="A24" s="5">
        <v>5</v>
      </c>
      <c r="B24" s="5" t="s">
        <v>44</v>
      </c>
      <c r="C24" s="18" t="s">
        <v>54</v>
      </c>
      <c r="D24" s="24">
        <v>1.84</v>
      </c>
      <c r="E24" s="24">
        <v>24.71</v>
      </c>
      <c r="F24" s="24">
        <v>0</v>
      </c>
      <c r="G24" s="24">
        <v>0</v>
      </c>
      <c r="H24" s="34">
        <f t="shared" si="0"/>
        <v>26.55</v>
      </c>
    </row>
    <row r="25" spans="1:12" s="1" customFormat="1" ht="30" x14ac:dyDescent="0.25">
      <c r="A25" s="5">
        <v>6</v>
      </c>
      <c r="B25" s="5" t="s">
        <v>69</v>
      </c>
      <c r="C25" s="18" t="s">
        <v>55</v>
      </c>
      <c r="D25" s="24">
        <v>0</v>
      </c>
      <c r="E25" s="24">
        <v>4.93</v>
      </c>
      <c r="F25" s="24">
        <v>20.85</v>
      </c>
      <c r="G25" s="24">
        <v>0</v>
      </c>
      <c r="H25" s="24">
        <f t="shared" si="0"/>
        <v>25.78</v>
      </c>
    </row>
    <row r="26" spans="1:12" s="1" customFormat="1" x14ac:dyDescent="0.25">
      <c r="A26" s="61" t="s">
        <v>6</v>
      </c>
      <c r="B26" s="62"/>
      <c r="C26" s="63"/>
      <c r="D26" s="24">
        <f>SUM(D20:D25)</f>
        <v>289.82</v>
      </c>
      <c r="E26" s="24">
        <f>SUM(E20:E25)</f>
        <v>155.91999999999999</v>
      </c>
      <c r="F26" s="24">
        <f>SUM(F20:F25)</f>
        <v>166.78</v>
      </c>
      <c r="G26" s="24">
        <f>SUM(G20:G25)</f>
        <v>0</v>
      </c>
      <c r="H26" s="24">
        <f>SUM(H20:H25)</f>
        <v>612.52</v>
      </c>
    </row>
    <row r="27" spans="1:12" s="52" customFormat="1" ht="28.9" customHeight="1" x14ac:dyDescent="0.25">
      <c r="A27" s="50"/>
      <c r="B27" s="60" t="s">
        <v>72</v>
      </c>
      <c r="C27" s="60"/>
      <c r="D27" s="60"/>
      <c r="E27" s="60"/>
      <c r="F27" s="60"/>
      <c r="G27" s="60"/>
      <c r="H27" s="51"/>
    </row>
    <row r="28" spans="1:12" s="52" customFormat="1" x14ac:dyDescent="0.25">
      <c r="A28" s="53">
        <v>7</v>
      </c>
      <c r="B28" s="53" t="s">
        <v>73</v>
      </c>
      <c r="C28" s="53" t="s">
        <v>74</v>
      </c>
      <c r="D28" s="34">
        <v>95.17</v>
      </c>
      <c r="E28" s="34">
        <v>0</v>
      </c>
      <c r="F28" s="34">
        <v>0</v>
      </c>
      <c r="G28" s="34">
        <v>0</v>
      </c>
      <c r="H28" s="34">
        <f t="shared" ref="H28:H29" si="1">SUM(D28:G28)</f>
        <v>95.17</v>
      </c>
      <c r="I28" s="54"/>
      <c r="J28" s="55"/>
    </row>
    <row r="29" spans="1:12" s="56" customFormat="1" x14ac:dyDescent="0.25">
      <c r="A29" s="61" t="s">
        <v>75</v>
      </c>
      <c r="B29" s="62"/>
      <c r="C29" s="63"/>
      <c r="D29" s="34">
        <f>SUM(D28:D28)</f>
        <v>95.17</v>
      </c>
      <c r="E29" s="34">
        <f>SUM(E28:E28)</f>
        <v>0</v>
      </c>
      <c r="F29" s="34">
        <f>SUM(F28:F28)</f>
        <v>0</v>
      </c>
      <c r="G29" s="34">
        <v>0</v>
      </c>
      <c r="H29" s="34">
        <f t="shared" si="1"/>
        <v>95.17</v>
      </c>
      <c r="I29" s="54"/>
      <c r="J29" s="3"/>
    </row>
    <row r="30" spans="1:12" s="59" customFormat="1" x14ac:dyDescent="0.25">
      <c r="A30" s="61" t="s">
        <v>76</v>
      </c>
      <c r="B30" s="62"/>
      <c r="C30" s="63"/>
      <c r="D30" s="34">
        <f>D29+D26</f>
        <v>384.99</v>
      </c>
      <c r="E30" s="34">
        <f>E29+E26</f>
        <v>155.91999999999999</v>
      </c>
      <c r="F30" s="34">
        <f>F29+F26</f>
        <v>166.78</v>
      </c>
      <c r="G30" s="34">
        <f>G29+G26</f>
        <v>0</v>
      </c>
      <c r="H30" s="34">
        <f>H29+H26</f>
        <v>707.69</v>
      </c>
      <c r="I30" s="57"/>
      <c r="J30" s="58"/>
    </row>
    <row r="31" spans="1:12" s="1" customFormat="1" ht="28.5" customHeight="1" x14ac:dyDescent="0.25">
      <c r="A31" s="42"/>
      <c r="B31" s="64" t="s">
        <v>57</v>
      </c>
      <c r="C31" s="64"/>
      <c r="D31" s="64"/>
      <c r="E31" s="64"/>
      <c r="F31" s="64"/>
      <c r="G31" s="64"/>
      <c r="H31" s="39"/>
      <c r="J31" s="40"/>
    </row>
    <row r="32" spans="1:12" s="1" customFormat="1" ht="30" x14ac:dyDescent="0.25">
      <c r="A32" s="5">
        <v>8</v>
      </c>
      <c r="B32" s="44" t="s">
        <v>58</v>
      </c>
      <c r="C32" s="41" t="s">
        <v>59</v>
      </c>
      <c r="D32" s="24">
        <f>0.015*D30</f>
        <v>5.77</v>
      </c>
      <c r="E32" s="24">
        <f>0.015*E26</f>
        <v>2.34</v>
      </c>
      <c r="F32" s="24"/>
      <c r="G32" s="24"/>
      <c r="H32" s="24">
        <f>SUM(D32:G32)</f>
        <v>8.11</v>
      </c>
      <c r="J32" s="6"/>
    </row>
    <row r="33" spans="1:16" s="1" customFormat="1" x14ac:dyDescent="0.25">
      <c r="A33" s="65" t="s">
        <v>60</v>
      </c>
      <c r="B33" s="66"/>
      <c r="C33" s="67"/>
      <c r="D33" s="43">
        <f>SUM(D32:D32)</f>
        <v>5.77</v>
      </c>
      <c r="E33" s="43">
        <f>SUM(E32:E32)</f>
        <v>2.34</v>
      </c>
      <c r="F33" s="43">
        <f>SUM(F32:F32)</f>
        <v>0</v>
      </c>
      <c r="G33" s="43">
        <f>SUM(G32:G32)</f>
        <v>0</v>
      </c>
      <c r="H33" s="43">
        <f>SUM(H32:H32)</f>
        <v>8.11</v>
      </c>
      <c r="J33" s="3"/>
    </row>
    <row r="34" spans="1:16" s="1" customFormat="1" x14ac:dyDescent="0.25">
      <c r="A34" s="65" t="s">
        <v>61</v>
      </c>
      <c r="B34" s="66"/>
      <c r="C34" s="67"/>
      <c r="D34" s="43">
        <f>D33+D30</f>
        <v>390.76</v>
      </c>
      <c r="E34" s="43">
        <f t="shared" ref="E34:H34" si="2">E33+E30</f>
        <v>158.26</v>
      </c>
      <c r="F34" s="43">
        <f t="shared" si="2"/>
        <v>166.78</v>
      </c>
      <c r="G34" s="43">
        <f t="shared" si="2"/>
        <v>0</v>
      </c>
      <c r="H34" s="43">
        <f t="shared" si="2"/>
        <v>715.8</v>
      </c>
      <c r="J34" s="38"/>
    </row>
    <row r="35" spans="1:16" s="1" customFormat="1" x14ac:dyDescent="0.25">
      <c r="A35" s="31"/>
      <c r="B35" s="68" t="s">
        <v>7</v>
      </c>
      <c r="C35" s="68"/>
      <c r="D35" s="68"/>
      <c r="E35" s="68"/>
      <c r="F35" s="68"/>
      <c r="G35" s="68"/>
      <c r="H35" s="7"/>
    </row>
    <row r="36" spans="1:16" s="1" customFormat="1" x14ac:dyDescent="0.25">
      <c r="A36" s="5">
        <v>9</v>
      </c>
      <c r="B36" s="5" t="s">
        <v>45</v>
      </c>
      <c r="C36" s="21" t="s">
        <v>49</v>
      </c>
      <c r="D36" s="24"/>
      <c r="E36" s="24"/>
      <c r="F36" s="24"/>
      <c r="G36" s="24">
        <v>11.38</v>
      </c>
      <c r="H36" s="24">
        <f t="shared" ref="H36:H38" si="3">SUM(D36:G36)</f>
        <v>11.38</v>
      </c>
    </row>
    <row r="37" spans="1:16" s="1" customFormat="1" x14ac:dyDescent="0.25">
      <c r="A37" s="5">
        <v>10</v>
      </c>
      <c r="B37" s="5" t="s">
        <v>46</v>
      </c>
      <c r="C37" s="21" t="s">
        <v>50</v>
      </c>
      <c r="D37" s="24"/>
      <c r="E37" s="24"/>
      <c r="F37" s="24"/>
      <c r="G37" s="24">
        <v>34.64</v>
      </c>
      <c r="H37" s="24">
        <f t="shared" si="3"/>
        <v>34.64</v>
      </c>
    </row>
    <row r="38" spans="1:16" s="1" customFormat="1" x14ac:dyDescent="0.25">
      <c r="A38" s="5">
        <v>11</v>
      </c>
      <c r="B38" s="5" t="s">
        <v>47</v>
      </c>
      <c r="C38" s="21" t="s">
        <v>56</v>
      </c>
      <c r="D38" s="24"/>
      <c r="E38" s="24"/>
      <c r="F38" s="24"/>
      <c r="G38" s="24">
        <v>3.15</v>
      </c>
      <c r="H38" s="24">
        <f t="shared" si="3"/>
        <v>3.15</v>
      </c>
    </row>
    <row r="39" spans="1:16" s="1" customFormat="1" x14ac:dyDescent="0.25">
      <c r="A39" s="61" t="s">
        <v>8</v>
      </c>
      <c r="B39" s="62"/>
      <c r="C39" s="63"/>
      <c r="D39" s="24">
        <f>SUM(D36:D38)</f>
        <v>0</v>
      </c>
      <c r="E39" s="24">
        <f>SUM(E36:E38)</f>
        <v>0</v>
      </c>
      <c r="F39" s="24">
        <f>SUM(F36:F38)</f>
        <v>0</v>
      </c>
      <c r="G39" s="24">
        <f>SUM(G36:G38)</f>
        <v>49.17</v>
      </c>
      <c r="H39" s="24">
        <f>SUM(H36:H38)</f>
        <v>49.17</v>
      </c>
    </row>
    <row r="40" spans="1:16" s="1" customFormat="1" x14ac:dyDescent="0.25">
      <c r="A40" s="61" t="s">
        <v>9</v>
      </c>
      <c r="B40" s="62"/>
      <c r="C40" s="63"/>
      <c r="D40" s="24">
        <f>D39+D34</f>
        <v>390.76</v>
      </c>
      <c r="E40" s="24">
        <f t="shared" ref="E40:G40" si="4">E39+E34</f>
        <v>158.26</v>
      </c>
      <c r="F40" s="24">
        <f t="shared" si="4"/>
        <v>166.78</v>
      </c>
      <c r="G40" s="24">
        <f t="shared" si="4"/>
        <v>49.17</v>
      </c>
      <c r="H40" s="24">
        <f>H39+H34</f>
        <v>764.97</v>
      </c>
      <c r="J40" s="3"/>
    </row>
    <row r="41" spans="1:16" s="1" customFormat="1" x14ac:dyDescent="0.25">
      <c r="A41" s="31"/>
      <c r="B41" s="68" t="s">
        <v>10</v>
      </c>
      <c r="C41" s="68"/>
      <c r="D41" s="68"/>
      <c r="E41" s="68"/>
      <c r="F41" s="68"/>
      <c r="G41" s="68"/>
      <c r="H41" s="5"/>
    </row>
    <row r="42" spans="1:16" s="1" customFormat="1" ht="45" x14ac:dyDescent="0.25">
      <c r="A42" s="5">
        <v>12</v>
      </c>
      <c r="B42" s="17" t="s">
        <v>32</v>
      </c>
      <c r="C42" s="8" t="s">
        <v>29</v>
      </c>
      <c r="D42" s="24"/>
      <c r="E42" s="24"/>
      <c r="F42" s="24"/>
      <c r="G42" s="24">
        <f>0.0214*H40</f>
        <v>16.37</v>
      </c>
      <c r="H42" s="24">
        <f t="shared" ref="H42:H44" si="5">SUM(D42:G42)</f>
        <v>16.37</v>
      </c>
    </row>
    <row r="43" spans="1:16" s="1" customFormat="1" ht="45" x14ac:dyDescent="0.25">
      <c r="A43" s="9">
        <v>13</v>
      </c>
      <c r="B43" s="36" t="s">
        <v>33</v>
      </c>
      <c r="C43" s="22" t="s">
        <v>34</v>
      </c>
      <c r="D43" s="24"/>
      <c r="E43" s="24"/>
      <c r="F43" s="24"/>
      <c r="G43" s="24">
        <f>(H40+H48)*0.0393</f>
        <v>56.1</v>
      </c>
      <c r="H43" s="24">
        <f t="shared" si="5"/>
        <v>56.1</v>
      </c>
      <c r="J43"/>
      <c r="K43"/>
      <c r="L43"/>
      <c r="M43"/>
      <c r="N43"/>
      <c r="O43"/>
      <c r="P43"/>
    </row>
    <row r="44" spans="1:16" s="1" customFormat="1" x14ac:dyDescent="0.25">
      <c r="A44" s="61" t="s">
        <v>11</v>
      </c>
      <c r="B44" s="62"/>
      <c r="C44" s="63"/>
      <c r="D44" s="24">
        <f>SUM(D42:D43)</f>
        <v>0</v>
      </c>
      <c r="E44" s="24">
        <f>SUM(E42:E43)</f>
        <v>0</v>
      </c>
      <c r="F44" s="24">
        <f>SUM(F42:F43)</f>
        <v>0</v>
      </c>
      <c r="G44" s="24">
        <f>SUM(G42:G43)</f>
        <v>72.47</v>
      </c>
      <c r="H44" s="24">
        <f t="shared" si="5"/>
        <v>72.47</v>
      </c>
      <c r="I44" s="4"/>
      <c r="J44"/>
      <c r="K44"/>
      <c r="L44"/>
      <c r="M44"/>
      <c r="N44"/>
      <c r="O44"/>
      <c r="P44"/>
    </row>
    <row r="45" spans="1:16" s="1" customFormat="1" x14ac:dyDescent="0.25">
      <c r="A45" s="61" t="s">
        <v>12</v>
      </c>
      <c r="B45" s="62"/>
      <c r="C45" s="63"/>
      <c r="D45" s="24">
        <f>D40+D44</f>
        <v>390.76</v>
      </c>
      <c r="E45" s="24">
        <f>E40+E44</f>
        <v>158.26</v>
      </c>
      <c r="F45" s="24">
        <f>F40+F44</f>
        <v>166.78</v>
      </c>
      <c r="G45" s="24">
        <f>G40+G44</f>
        <v>121.64</v>
      </c>
      <c r="H45" s="24">
        <f>H40+H44</f>
        <v>837.44</v>
      </c>
      <c r="I45" s="4"/>
      <c r="J45"/>
      <c r="K45"/>
      <c r="L45"/>
      <c r="M45"/>
      <c r="N45"/>
      <c r="O45"/>
      <c r="P45"/>
    </row>
    <row r="46" spans="1:16" s="1" customFormat="1" x14ac:dyDescent="0.25">
      <c r="A46" s="31"/>
      <c r="B46" s="68" t="s">
        <v>13</v>
      </c>
      <c r="C46" s="68"/>
      <c r="D46" s="68"/>
      <c r="E46" s="68"/>
      <c r="F46" s="68"/>
      <c r="G46" s="68"/>
      <c r="H46" s="5"/>
      <c r="I46" s="4"/>
      <c r="J46"/>
      <c r="K46"/>
      <c r="L46"/>
      <c r="M46"/>
      <c r="N46"/>
      <c r="O46"/>
      <c r="P46"/>
    </row>
    <row r="47" spans="1:16" s="33" customFormat="1" x14ac:dyDescent="0.25">
      <c r="A47" s="5">
        <v>14</v>
      </c>
      <c r="B47" s="17" t="s">
        <v>38</v>
      </c>
      <c r="C47" s="18" t="s">
        <v>39</v>
      </c>
      <c r="D47" s="24"/>
      <c r="E47" s="24"/>
      <c r="F47" s="24"/>
      <c r="G47" s="24">
        <v>662.46</v>
      </c>
      <c r="H47" s="24">
        <f t="shared" ref="H47" si="6">SUM(D47:G47)</f>
        <v>662.46</v>
      </c>
      <c r="I47" s="4"/>
      <c r="J47"/>
      <c r="K47"/>
      <c r="L47"/>
      <c r="M47"/>
      <c r="N47"/>
      <c r="O47"/>
      <c r="P47"/>
    </row>
    <row r="48" spans="1:16" s="1" customFormat="1" x14ac:dyDescent="0.25">
      <c r="A48" s="61" t="s">
        <v>14</v>
      </c>
      <c r="B48" s="62"/>
      <c r="C48" s="63"/>
      <c r="D48" s="24">
        <f>SUM(D47:D47)</f>
        <v>0</v>
      </c>
      <c r="E48" s="24">
        <f>SUM(E47:E47)</f>
        <v>0</v>
      </c>
      <c r="F48" s="24">
        <f>SUM(F47:F47)</f>
        <v>0</v>
      </c>
      <c r="G48" s="24">
        <f>SUM(G47:G47)</f>
        <v>662.46</v>
      </c>
      <c r="H48" s="24">
        <f>SUM(H47:H47)</f>
        <v>662.46</v>
      </c>
      <c r="I48" s="4"/>
      <c r="J48"/>
      <c r="K48"/>
      <c r="L48"/>
      <c r="M48"/>
      <c r="N48"/>
      <c r="O48"/>
      <c r="P48"/>
    </row>
    <row r="49" spans="1:16" s="1" customFormat="1" x14ac:dyDescent="0.25">
      <c r="A49" s="61" t="s">
        <v>15</v>
      </c>
      <c r="B49" s="62"/>
      <c r="C49" s="63"/>
      <c r="D49" s="24">
        <f>D45+D48</f>
        <v>390.76</v>
      </c>
      <c r="E49" s="24">
        <f>E45+E48</f>
        <v>158.26</v>
      </c>
      <c r="F49" s="24">
        <f>F45+F48</f>
        <v>166.78</v>
      </c>
      <c r="G49" s="24">
        <f>G45+G48</f>
        <v>784.1</v>
      </c>
      <c r="H49" s="24">
        <f>H48+H45</f>
        <v>1499.9</v>
      </c>
      <c r="I49" s="4"/>
      <c r="J49"/>
      <c r="K49"/>
      <c r="L49"/>
      <c r="M49"/>
      <c r="N49"/>
      <c r="O49"/>
      <c r="P49"/>
    </row>
    <row r="50" spans="1:16" s="1" customFormat="1" ht="28.9" customHeight="1" x14ac:dyDescent="0.25">
      <c r="A50" s="42"/>
      <c r="B50" s="68" t="s">
        <v>62</v>
      </c>
      <c r="C50" s="68"/>
      <c r="D50" s="68"/>
      <c r="E50" s="68"/>
      <c r="F50" s="68"/>
      <c r="G50" s="68"/>
      <c r="H50" s="5"/>
      <c r="I50" s="33"/>
      <c r="J50"/>
      <c r="K50"/>
      <c r="L50"/>
      <c r="M50"/>
      <c r="N50"/>
      <c r="O50"/>
      <c r="P50"/>
    </row>
    <row r="51" spans="1:16" s="1" customFormat="1" ht="30" x14ac:dyDescent="0.25">
      <c r="A51" s="5">
        <v>5</v>
      </c>
      <c r="B51" s="36" t="s">
        <v>63</v>
      </c>
      <c r="C51" s="8" t="s">
        <v>64</v>
      </c>
      <c r="D51" s="24">
        <f>0.03*D49</f>
        <v>11.72</v>
      </c>
      <c r="E51" s="24">
        <f>0.03*E49</f>
        <v>4.75</v>
      </c>
      <c r="F51" s="24">
        <f>0.03*F49</f>
        <v>5</v>
      </c>
      <c r="G51" s="24">
        <f>0.03*G49</f>
        <v>23.52</v>
      </c>
      <c r="H51" s="24">
        <f>SUM(D51:G51)</f>
        <v>44.99</v>
      </c>
      <c r="I51" s="46"/>
      <c r="J51"/>
      <c r="K51"/>
      <c r="L51"/>
      <c r="M51"/>
      <c r="N51"/>
      <c r="O51"/>
      <c r="P51"/>
    </row>
    <row r="52" spans="1:16" s="1" customFormat="1" x14ac:dyDescent="0.25">
      <c r="A52" s="2"/>
      <c r="B52" s="2"/>
      <c r="C52" s="2" t="s">
        <v>65</v>
      </c>
      <c r="D52" s="47">
        <f>SUM(D51:D51)</f>
        <v>11.72</v>
      </c>
      <c r="E52" s="47">
        <f>SUM(E51:E51)</f>
        <v>4.75</v>
      </c>
      <c r="F52" s="47">
        <f>SUM(F51:F51)</f>
        <v>5</v>
      </c>
      <c r="G52" s="47">
        <f>SUM(G51:G51)</f>
        <v>23.52</v>
      </c>
      <c r="H52" s="47">
        <f>SUM(H51:H51)</f>
        <v>44.99</v>
      </c>
      <c r="I52" s="80">
        <f>E53+D53</f>
        <v>565.49</v>
      </c>
      <c r="J52"/>
      <c r="K52"/>
      <c r="L52"/>
      <c r="M52"/>
      <c r="N52"/>
      <c r="O52"/>
      <c r="P52"/>
    </row>
    <row r="53" spans="1:16" s="1" customFormat="1" x14ac:dyDescent="0.25">
      <c r="A53" s="48"/>
      <c r="B53" s="2"/>
      <c r="C53" s="2" t="s">
        <v>66</v>
      </c>
      <c r="D53" s="24">
        <f>D49+D52</f>
        <v>402.48</v>
      </c>
      <c r="E53" s="24">
        <f>E49+E52</f>
        <v>163.01</v>
      </c>
      <c r="F53" s="24">
        <f>F49+F52</f>
        <v>171.78</v>
      </c>
      <c r="G53" s="24">
        <f>G49+G52</f>
        <v>807.62</v>
      </c>
      <c r="H53" s="24">
        <f>H49+H52</f>
        <v>1544.89</v>
      </c>
      <c r="I53" s="45">
        <f>G53-G48</f>
        <v>145.16</v>
      </c>
      <c r="J53"/>
      <c r="K53"/>
      <c r="L53"/>
      <c r="M53"/>
      <c r="N53"/>
      <c r="O53"/>
      <c r="P53"/>
    </row>
    <row r="54" spans="1:16" s="1" customFormat="1" x14ac:dyDescent="0.25">
      <c r="A54" s="2"/>
      <c r="B54" s="68" t="s">
        <v>27</v>
      </c>
      <c r="C54" s="68"/>
      <c r="D54" s="68"/>
      <c r="E54" s="68"/>
      <c r="F54" s="68"/>
      <c r="G54" s="68"/>
      <c r="H54" s="24"/>
      <c r="I54" s="4"/>
      <c r="J54"/>
      <c r="K54"/>
      <c r="L54"/>
      <c r="M54"/>
      <c r="N54"/>
      <c r="O54"/>
      <c r="P54"/>
    </row>
    <row r="55" spans="1:16" s="1" customFormat="1" ht="45" x14ac:dyDescent="0.25">
      <c r="A55" s="5">
        <v>16</v>
      </c>
      <c r="B55" s="36" t="s">
        <v>37</v>
      </c>
      <c r="C55" s="23" t="s">
        <v>36</v>
      </c>
      <c r="D55" s="24">
        <f>0.22*D53</f>
        <v>88.55</v>
      </c>
      <c r="E55" s="24">
        <f t="shared" ref="E55:G55" si="7">0.22*E53</f>
        <v>35.86</v>
      </c>
      <c r="F55" s="24">
        <f t="shared" si="7"/>
        <v>37.79</v>
      </c>
      <c r="G55" s="24">
        <f t="shared" si="7"/>
        <v>177.68</v>
      </c>
      <c r="H55" s="24">
        <f>0.22*H53</f>
        <v>339.88</v>
      </c>
      <c r="I55" s="4"/>
      <c r="J55" s="4"/>
      <c r="K55" s="4"/>
      <c r="L55" s="4"/>
    </row>
    <row r="56" spans="1:16" s="1" customFormat="1" x14ac:dyDescent="0.25">
      <c r="A56" s="2"/>
      <c r="B56" s="2"/>
      <c r="C56" s="23" t="s">
        <v>28</v>
      </c>
      <c r="D56" s="24">
        <f>SUM(D55:D55)</f>
        <v>88.55</v>
      </c>
      <c r="E56" s="24">
        <f>SUM(E55:E55)</f>
        <v>35.86</v>
      </c>
      <c r="F56" s="24">
        <f>SUM(F55:F55)</f>
        <v>37.79</v>
      </c>
      <c r="G56" s="24">
        <f>SUM(G55:G55)</f>
        <v>177.68</v>
      </c>
      <c r="H56" s="24">
        <f>SUM(H55:H55)</f>
        <v>339.88</v>
      </c>
      <c r="I56" s="4"/>
      <c r="J56" s="4"/>
      <c r="K56" s="4"/>
      <c r="L56" s="4"/>
    </row>
    <row r="57" spans="1:16" s="1" customFormat="1" x14ac:dyDescent="0.25">
      <c r="A57" s="2"/>
      <c r="B57" s="2"/>
      <c r="C57" s="23" t="s">
        <v>17</v>
      </c>
      <c r="D57" s="24">
        <f>D56+D53</f>
        <v>491.03</v>
      </c>
      <c r="E57" s="24">
        <f t="shared" ref="E57:G57" si="8">E56+E53</f>
        <v>198.87</v>
      </c>
      <c r="F57" s="24">
        <f t="shared" si="8"/>
        <v>209.57</v>
      </c>
      <c r="G57" s="24">
        <f t="shared" si="8"/>
        <v>985.3</v>
      </c>
      <c r="H57" s="24">
        <f>H56+H53</f>
        <v>1884.77</v>
      </c>
      <c r="I57" s="4"/>
      <c r="J57" s="4"/>
      <c r="K57" s="4"/>
      <c r="L57" s="4"/>
    </row>
    <row r="58" spans="1:16" s="1" customFormat="1" x14ac:dyDescent="0.25">
      <c r="I58" s="4"/>
      <c r="J58" s="4"/>
      <c r="K58" s="4"/>
      <c r="L58" s="4"/>
    </row>
    <row r="59" spans="1:16" s="37" customFormat="1" x14ac:dyDescent="0.25">
      <c r="C59" s="37" t="s">
        <v>51</v>
      </c>
      <c r="D59" s="19"/>
      <c r="E59" s="19"/>
      <c r="F59" s="19"/>
      <c r="G59" s="37" t="s">
        <v>52</v>
      </c>
      <c r="I59" s="4"/>
      <c r="J59" s="4"/>
      <c r="K59" s="4"/>
      <c r="L59" s="4"/>
    </row>
    <row r="60" spans="1:16" s="1" customFormat="1" x14ac:dyDescent="0.25">
      <c r="B60" s="37"/>
      <c r="E60" s="49"/>
      <c r="F60" s="49"/>
      <c r="I60" s="4"/>
      <c r="J60" s="4"/>
      <c r="K60" s="4"/>
      <c r="L60" s="4"/>
    </row>
    <row r="61" spans="1:16" s="1" customFormat="1" x14ac:dyDescent="0.25"/>
    <row r="62" spans="1:16" s="1" customFormat="1" x14ac:dyDescent="0.25">
      <c r="L62" s="3"/>
    </row>
    <row r="63" spans="1:16" s="1" customFormat="1" x14ac:dyDescent="0.25">
      <c r="F63" s="3"/>
      <c r="G63" s="6"/>
      <c r="H63" s="3"/>
      <c r="I63" s="6"/>
      <c r="J63" s="6"/>
    </row>
    <row r="64" spans="1:16" s="1" customFormat="1" x14ac:dyDescent="0.25"/>
  </sheetData>
  <mergeCells count="41">
    <mergeCell ref="D13:F13"/>
    <mergeCell ref="B12:H12"/>
    <mergeCell ref="A16:A17"/>
    <mergeCell ref="B16:B17"/>
    <mergeCell ref="A26:C26"/>
    <mergeCell ref="C16:C17"/>
    <mergeCell ref="B19:G19"/>
    <mergeCell ref="D16:G16"/>
    <mergeCell ref="H16:H17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A34:C34"/>
    <mergeCell ref="B50:G50"/>
    <mergeCell ref="B54:G54"/>
    <mergeCell ref="A44:C44"/>
    <mergeCell ref="A45:C45"/>
    <mergeCell ref="A48:C48"/>
    <mergeCell ref="A49:C49"/>
    <mergeCell ref="B46:G46"/>
    <mergeCell ref="B35:G35"/>
    <mergeCell ref="B41:G41"/>
    <mergeCell ref="A39:C39"/>
    <mergeCell ref="A40:C40"/>
    <mergeCell ref="B27:G27"/>
    <mergeCell ref="A29:C29"/>
    <mergeCell ref="A30:C30"/>
    <mergeCell ref="B31:G31"/>
    <mergeCell ref="A33:C33"/>
  </mergeCells>
  <printOptions horizontalCentered="1"/>
  <pageMargins left="0.11811023622047245" right="0.11811023622047245" top="0.11811023622047245" bottom="0.11811023622047245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тек</vt:lpstr>
      <vt:lpstr>'ССР тек'!Заголовки_для_печати</vt:lpstr>
      <vt:lpstr>'ССР тек'!Область_печати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2026-06-16T10:47:06Z</dcterms:modified>
</cp:coreProperties>
</file>